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965BCA5-F23C-445E-9AE6-9B4739411D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5 2026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G34" i="1" s="1"/>
  <c r="F50" i="1"/>
  <c r="F51" i="1"/>
  <c r="F38" i="1"/>
  <c r="F36" i="1"/>
  <c r="F42" i="1"/>
  <c r="F28" i="1"/>
  <c r="F27" i="1"/>
  <c r="F24" i="1"/>
  <c r="G22" i="1"/>
  <c r="F25" i="1"/>
  <c r="G45" i="1"/>
  <c r="G41" i="1" l="1"/>
  <c r="G18" i="1"/>
  <c r="F54" i="1"/>
  <c r="G48" i="1"/>
  <c r="G44" i="1"/>
  <c r="G33" i="1"/>
  <c r="G50" i="1"/>
  <c r="G31" i="1"/>
  <c r="G26" i="1" l="1"/>
  <c r="G52" i="1" l="1"/>
  <c r="G54" i="1" l="1"/>
</calcChain>
</file>

<file path=xl/sharedStrings.xml><?xml version="1.0" encoding="utf-8"?>
<sst xmlns="http://schemas.openxmlformats.org/spreadsheetml/2006/main" count="124" uniqueCount="81">
  <si>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</si>
  <si>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</si>
  <si>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</si>
  <si>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</si>
  <si>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</si>
  <si>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</si>
  <si>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</si>
  <si>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</si>
  <si>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</si>
  <si>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</si>
  <si>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</si>
  <si>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</si>
  <si>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</si>
  <si>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</si>
  <si>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</si>
  <si>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</si>
  <si>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</si>
  <si>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</si>
  <si>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</si>
  <si>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</si>
  <si>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</si>
  <si>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</si>
  <si>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</si>
  <si>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</si>
  <si>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</si>
  <si>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</si>
  <si>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</si>
  <si>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</si>
  <si>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</si>
  <si>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</si>
  <si>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</si>
  <si>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</si>
  <si>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</si>
  <si>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</si>
  <si>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</si>
  <si>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</si>
  <si>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</si>
  <si>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</si>
  <si>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</si>
  <si>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</si>
  <si>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</si>
  <si>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</si>
  <si>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</si>
  <si>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</si>
  <si>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</si>
  <si>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</si>
  <si>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</si>
  <si>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</si>
  <si>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</si>
  <si>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</si>
  <si>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</si>
  <si>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</si>
  <si>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</si>
  <si>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</si>
  <si>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</si>
  <si>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</si>
  <si>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</si>
  <si>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</si>
  <si>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</si>
  <si>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</si>
  <si>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</si>
  <si>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>Распределение бюджетных ассигнований на реализацию муниципальных программ Слюдянского муниципального образования на 2026 год</t>
  </si>
  <si>
    <t>1004</t>
  </si>
  <si>
    <t xml:space="preserve">  от 24.12.2025 № 109 V-ГД</t>
  </si>
  <si>
    <t>"Приложение № 10</t>
  </si>
  <si>
    <t>рублей</t>
  </si>
  <si>
    <t>М.М. Кайсаров"</t>
  </si>
  <si>
    <t>8.</t>
  </si>
  <si>
    <t xml:space="preserve">Муниципальная программа "Развитие жилищно-коммунального хозяйства  Слюдянского муниципального образования" </t>
  </si>
  <si>
    <t xml:space="preserve">Муниципальная программа "Доступное жилье на территории Слюдянского муниципального образования" </t>
  </si>
  <si>
    <t xml:space="preserve">Муниципальная программа "Развитие дорожного хозяйства на территории  Слюдянского муниципального образования" </t>
  </si>
  <si>
    <r>
      <t xml:space="preserve">Муниципальная программа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</si>
  <si>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Муниципальная программа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</si>
  <si>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t>Муниципальная программа "Содействие развитию предпринимательства и туризма в Слюдянском муниципальном образовании"</t>
  </si>
  <si>
    <t xml:space="preserve">Муниципальная программа "Совершенствование механизмов управления Слюдянским муниципальным образованием"  </t>
  </si>
  <si>
    <t>Муниципальная программа "Создание условий для организации и обеспечения жителей Слюдянского муниципального образования услугами культуры и спорта"</t>
  </si>
  <si>
    <r>
      <t xml:space="preserve">Муниципальная программа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</si>
  <si>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 xml:space="preserve">Муниципальная программа "Совершенствование градостроительной деятельности на территории Слюдянского муниципального образования" </t>
  </si>
  <si>
    <t>Муниципальная программа "Повышение качества управления муниципальным имуществом Слюдянского муниципального образования"</t>
  </si>
  <si>
    <t>Муниципальная программа "Развитие АПК "Безопасный город" на территории  Слюдянского муниципального образования"</t>
  </si>
  <si>
    <t>к решению Думы  Слюдянского муниципального образования от 29.04.2026 № 36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</si>
</sst>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  <numFmt numFmtId="167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92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4" fontId="7" fillId="0" borderId="0" xfId="0" applyNumberFormat="1" applyFont="1" applyBorder="1" applyAlignment="1">
      <alignment wrapText="1"/>
    </xf>
    <xf numFmtId="0" fontId="9" fillId="0" borderId="0" xfId="0" applyFont="1" applyAlignment="1"/>
    <xf numFmtId="0" fontId="10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right" vertical="center" wrapText="1"/>
    </xf>
    <xf numFmtId="164" fontId="3" fillId="0" borderId="0" xfId="1" applyFont="1" applyAlignment="1">
      <alignment horizontal="right" wrapText="1"/>
    </xf>
    <xf numFmtId="4" fontId="3" fillId="0" borderId="1" xfId="1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164" fontId="7" fillId="0" borderId="3" xfId="0" applyNumberFormat="1" applyFont="1" applyBorder="1" applyAlignment="1">
      <alignment wrapText="1"/>
    </xf>
    <xf numFmtId="164" fontId="7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165" fontId="7" fillId="0" borderId="4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center" wrapText="1"/>
    </xf>
    <xf numFmtId="164" fontId="7" fillId="0" borderId="1" xfId="1" applyFont="1" applyBorder="1" applyAlignment="1">
      <alignment horizontal="right" wrapText="1"/>
    </xf>
    <xf numFmtId="164" fontId="7" fillId="0" borderId="0" xfId="1" applyFont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" fontId="3" fillId="0" borderId="1" xfId="1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Alignment="1"/>
    <xf numFmtId="0" fontId="5" fillId="2" borderId="0" xfId="2" applyNumberFormat="1" applyFont="1" applyFill="1" applyBorder="1" applyAlignment="1">
      <alignment horizontal="left" vertical="center" readingOrder="1"/>
    </xf>
    <xf numFmtId="4" fontId="3" fillId="0" borderId="1" xfId="1" applyNumberFormat="1" applyFont="1" applyBorder="1" applyAlignment="1">
      <alignment wrapText="1"/>
    </xf>
    <xf numFmtId="0" fontId="8" fillId="0" borderId="0" xfId="0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17" fillId="0" borderId="0" xfId="0" applyFont="1" applyAlignment="1">
      <alignment horizontal="left" wrapText="1"/>
    </xf>
    <xf numFmtId="167" fontId="17" fillId="0" borderId="0" xfId="0" applyNumberFormat="1" applyFont="1" applyAlignment="1">
      <alignment horizontal="left" wrapText="1"/>
    </xf>
    <xf numFmtId="167" fontId="17" fillId="0" borderId="0" xfId="1" applyNumberFormat="1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15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3" fillId="2" borderId="1" xfId="2" applyNumberFormat="1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" fontId="3" fillId="0" borderId="1" xfId="1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3" fillId="2" borderId="2" xfId="2" applyNumberFormat="1" applyFont="1" applyFill="1" applyBorder="1" applyAlignment="1">
      <alignment horizontal="left" vertical="center" wrapText="1" readingOrder="1"/>
    </xf>
    <xf numFmtId="0" fontId="0" fillId="0" borderId="4" xfId="0" applyBorder="1" applyAlignment="1">
      <alignment horizontal="left" vertical="center" wrapText="1" readingOrder="1"/>
    </xf>
    <xf numFmtId="0" fontId="0" fillId="0" borderId="4" xfId="0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wrapText="1"/>
    </xf>
    <xf numFmtId="0" fontId="0" fillId="0" borderId="4" xfId="0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topLeftCell="A5" zoomScale="120" zoomScaleNormal="120" workbookViewId="0">
      <selection activeCell="A5" sqref="A5"/>
    </sheetView>
  </sheetViews>
  <sheetFormatPr defaultRowHeight="12.75" x14ac:dyDescent="0.2"/>
  <cols>
    <col min="1" max="1" width="3.28515625" style="5" customWidth="1"/>
    <col min="2" max="2" width="32.140625" style="5" customWidth="1"/>
    <col min="3" max="3" width="7.42578125" style="5" customWidth="1"/>
    <col min="4" max="4" width="13.42578125" style="5" customWidth="1"/>
    <col min="5" max="5" width="18" style="5" customWidth="1"/>
    <col min="6" max="6" width="15.5703125" style="5" customWidth="1"/>
    <col min="7" max="7" width="14.85546875" style="5" customWidth="1"/>
    <col min="8" max="8" width="13.140625" style="51" bestFit="1" customWidth="1"/>
    <col min="9" max="9" width="17.5703125" style="5" customWidth="1"/>
    <col min="10" max="16384" width="9.140625" style="5"/>
  </cols>
  <sheetData>
    <row r="1" spans="1:9" ht="12.75" hidden="1" customHeight="1" x14ac:dyDescent="0.25">
      <c r="A1" s="3"/>
      <c r="B1" s="3"/>
      <c r="C1" s="3"/>
      <c r="D1" s="4"/>
      <c r="E1" s="72" t="s">
        <v>44</v>
      </c>
      <c r="F1" s="72"/>
      <c r="G1" s="72"/>
    </row>
    <row r="2" spans="1:9" ht="15.75" hidden="1" customHeight="1" x14ac:dyDescent="0.25">
      <c r="A2" s="3"/>
      <c r="B2" s="3"/>
      <c r="C2" s="3"/>
      <c r="D2" s="4"/>
      <c r="E2" s="73" t="s">
        <v>6</v>
      </c>
      <c r="F2" s="73"/>
      <c r="G2" s="73"/>
    </row>
    <row r="3" spans="1:9" ht="14.25" hidden="1" customHeight="1" x14ac:dyDescent="0.25">
      <c r="A3" s="3"/>
      <c r="B3" s="3"/>
      <c r="C3" s="3"/>
      <c r="D3" s="4"/>
      <c r="E3" s="73" t="s">
        <v>35</v>
      </c>
      <c r="F3" s="73"/>
      <c r="G3" s="73"/>
    </row>
    <row r="4" spans="1:9" ht="14.25" hidden="1" customHeight="1" x14ac:dyDescent="0.25">
      <c r="A4" s="3"/>
      <c r="B4" s="3"/>
      <c r="C4" s="3"/>
      <c r="D4" s="74" t="s">
        <v>45</v>
      </c>
      <c r="E4" s="74"/>
      <c r="F4" s="74"/>
      <c r="G4" s="74"/>
    </row>
    <row r="5" spans="1:9" ht="14.25" customHeight="1" x14ac:dyDescent="0.25">
      <c r="A5" s="3"/>
      <c r="B5" s="3"/>
      <c r="C5" s="3"/>
      <c r="D5" s="48"/>
      <c r="E5" s="48"/>
      <c r="F5" s="48"/>
      <c r="G5" s="50" t="s">
        <v>44</v>
      </c>
    </row>
    <row r="6" spans="1:9" ht="39.75" customHeight="1" x14ac:dyDescent="0.25">
      <c r="A6" s="3"/>
      <c r="B6" s="3"/>
      <c r="C6" s="3"/>
      <c r="D6" s="18"/>
      <c r="E6" s="8"/>
      <c r="F6" s="59" t="s">
        <v>80</v>
      </c>
      <c r="G6" s="60"/>
    </row>
    <row r="7" spans="1:9" ht="17.25" customHeight="1" x14ac:dyDescent="0.25">
      <c r="A7" s="3"/>
      <c r="B7" s="3"/>
      <c r="C7" s="3"/>
      <c r="D7" s="6"/>
      <c r="E7" s="77" t="s">
        <v>64</v>
      </c>
      <c r="F7" s="77"/>
      <c r="G7" s="77"/>
    </row>
    <row r="8" spans="1:9" ht="12" customHeight="1" x14ac:dyDescent="0.25">
      <c r="A8" s="3"/>
      <c r="B8" s="3"/>
      <c r="C8" s="3"/>
      <c r="D8" s="6"/>
      <c r="E8" s="78" t="s">
        <v>6</v>
      </c>
      <c r="F8" s="78"/>
      <c r="G8" s="78"/>
    </row>
    <row r="9" spans="1:9" ht="14.25" customHeight="1" x14ac:dyDescent="0.25">
      <c r="A9" s="3"/>
      <c r="B9" s="3"/>
      <c r="C9" s="3"/>
      <c r="D9" s="6"/>
      <c r="E9" s="78" t="s">
        <v>46</v>
      </c>
      <c r="F9" s="78"/>
      <c r="G9" s="78"/>
    </row>
    <row r="10" spans="1:9" ht="13.5" customHeight="1" x14ac:dyDescent="0.2">
      <c r="A10" s="3"/>
      <c r="B10" s="3"/>
      <c r="C10" s="3"/>
      <c r="D10" s="4"/>
      <c r="E10" s="59" t="s">
        <v>63</v>
      </c>
      <c r="F10" s="59"/>
      <c r="G10" s="59"/>
    </row>
    <row r="11" spans="1:9" ht="44.25" customHeight="1" x14ac:dyDescent="0.2">
      <c r="A11" s="3"/>
      <c r="B11" s="76" t="s">
        <v>61</v>
      </c>
      <c r="C11" s="76"/>
      <c r="D11" s="76"/>
      <c r="E11" s="76"/>
      <c r="F11" s="76"/>
    </row>
    <row r="12" spans="1:9" ht="12.75" customHeight="1" x14ac:dyDescent="0.2">
      <c r="A12" s="3"/>
      <c r="B12" s="3"/>
      <c r="C12" s="3"/>
      <c r="D12" s="3"/>
      <c r="E12" s="7"/>
      <c r="F12" s="8"/>
      <c r="G12" s="4" t="s">
        <v>65</v>
      </c>
    </row>
    <row r="13" spans="1:9" ht="39" customHeight="1" x14ac:dyDescent="0.2">
      <c r="A13" s="19" t="s">
        <v>0</v>
      </c>
      <c r="B13" s="20" t="s">
        <v>3</v>
      </c>
      <c r="C13" s="20" t="s">
        <v>30</v>
      </c>
      <c r="D13" s="20" t="s">
        <v>1</v>
      </c>
      <c r="E13" s="20" t="s">
        <v>2</v>
      </c>
      <c r="F13" s="20" t="s">
        <v>36</v>
      </c>
      <c r="G13" s="20" t="s">
        <v>27</v>
      </c>
      <c r="I13" s="9"/>
    </row>
    <row r="14" spans="1:9" ht="16.5" customHeight="1" x14ac:dyDescent="0.2">
      <c r="A14" s="56" t="s">
        <v>4</v>
      </c>
      <c r="B14" s="66" t="s">
        <v>68</v>
      </c>
      <c r="C14" s="21" t="s">
        <v>8</v>
      </c>
      <c r="D14" s="56" t="s">
        <v>47</v>
      </c>
      <c r="E14" s="22" t="s">
        <v>33</v>
      </c>
      <c r="F14" s="23">
        <v>1000000</v>
      </c>
      <c r="G14" s="32"/>
      <c r="H14" s="52"/>
      <c r="I14" s="9"/>
    </row>
    <row r="15" spans="1:9" ht="16.5" customHeight="1" x14ac:dyDescent="0.2">
      <c r="A15" s="56"/>
      <c r="B15" s="66"/>
      <c r="C15" s="67" t="s">
        <v>5</v>
      </c>
      <c r="D15" s="56"/>
      <c r="E15" s="22" t="s">
        <v>42</v>
      </c>
      <c r="F15" s="23">
        <v>0</v>
      </c>
      <c r="G15" s="33"/>
      <c r="H15" s="52"/>
      <c r="I15" s="9"/>
    </row>
    <row r="16" spans="1:9" ht="17.25" customHeight="1" x14ac:dyDescent="0.2">
      <c r="A16" s="56"/>
      <c r="B16" s="66"/>
      <c r="C16" s="68"/>
      <c r="D16" s="56"/>
      <c r="E16" s="22" t="s">
        <v>32</v>
      </c>
      <c r="F16" s="23">
        <v>0</v>
      </c>
      <c r="G16" s="33"/>
      <c r="H16" s="52"/>
      <c r="I16" s="9"/>
    </row>
    <row r="17" spans="1:12" ht="14.25" customHeight="1" x14ac:dyDescent="0.2">
      <c r="A17" s="56"/>
      <c r="B17" s="66"/>
      <c r="C17" s="68"/>
      <c r="D17" s="56"/>
      <c r="E17" s="22" t="s">
        <v>33</v>
      </c>
      <c r="F17" s="23">
        <v>10694646.74</v>
      </c>
      <c r="G17" s="33"/>
      <c r="H17" s="52"/>
      <c r="I17" s="9"/>
    </row>
    <row r="18" spans="1:12" ht="15.75" customHeight="1" x14ac:dyDescent="0.2">
      <c r="A18" s="56"/>
      <c r="B18" s="66"/>
      <c r="C18" s="21" t="s">
        <v>40</v>
      </c>
      <c r="D18" s="56"/>
      <c r="E18" s="25" t="s">
        <v>33</v>
      </c>
      <c r="F18" s="23">
        <v>0</v>
      </c>
      <c r="G18" s="35">
        <f>F14+F16+F17+F18</f>
        <v>11694646.74</v>
      </c>
      <c r="H18" s="52"/>
      <c r="I18" s="9"/>
      <c r="L18" s="61"/>
    </row>
    <row r="19" spans="1:12" ht="15" customHeight="1" x14ac:dyDescent="0.2">
      <c r="A19" s="56" t="s">
        <v>7</v>
      </c>
      <c r="B19" s="66" t="s">
        <v>69</v>
      </c>
      <c r="C19" s="21" t="s">
        <v>8</v>
      </c>
      <c r="D19" s="56" t="s">
        <v>48</v>
      </c>
      <c r="E19" s="26" t="s">
        <v>33</v>
      </c>
      <c r="F19" s="23">
        <v>900000</v>
      </c>
      <c r="G19" s="38"/>
      <c r="H19" s="52"/>
      <c r="I19" s="9"/>
      <c r="L19" s="61"/>
    </row>
    <row r="20" spans="1:12" ht="14.25" customHeight="1" x14ac:dyDescent="0.2">
      <c r="A20" s="56"/>
      <c r="B20" s="66"/>
      <c r="C20" s="67" t="s">
        <v>62</v>
      </c>
      <c r="D20" s="56"/>
      <c r="E20" s="26" t="s">
        <v>42</v>
      </c>
      <c r="F20" s="39">
        <v>283064.06</v>
      </c>
      <c r="G20" s="33"/>
      <c r="H20" s="53"/>
      <c r="L20" s="17"/>
    </row>
    <row r="21" spans="1:12" ht="17.25" customHeight="1" x14ac:dyDescent="0.2">
      <c r="A21" s="56"/>
      <c r="B21" s="66"/>
      <c r="C21" s="68"/>
      <c r="D21" s="56"/>
      <c r="E21" s="26" t="s">
        <v>32</v>
      </c>
      <c r="F21" s="40">
        <v>1500416.98</v>
      </c>
      <c r="G21" s="33"/>
      <c r="H21" s="53"/>
      <c r="I21" s="9"/>
      <c r="L21" s="17"/>
    </row>
    <row r="22" spans="1:12" ht="15" customHeight="1" x14ac:dyDescent="0.2">
      <c r="A22" s="56"/>
      <c r="B22" s="66"/>
      <c r="C22" s="68"/>
      <c r="D22" s="56"/>
      <c r="E22" s="25" t="s">
        <v>33</v>
      </c>
      <c r="F22" s="23">
        <v>869718.96</v>
      </c>
      <c r="G22" s="37">
        <f>F19+F22+F20+F21</f>
        <v>3553200</v>
      </c>
      <c r="H22" s="52"/>
      <c r="I22" s="9"/>
      <c r="L22" s="44"/>
    </row>
    <row r="23" spans="1:12" ht="12" hidden="1" customHeight="1" thickBot="1" x14ac:dyDescent="0.25">
      <c r="A23" s="56" t="s">
        <v>13</v>
      </c>
      <c r="B23" s="66" t="s">
        <v>70</v>
      </c>
      <c r="C23" s="27" t="s">
        <v>26</v>
      </c>
      <c r="D23" s="56" t="s">
        <v>49</v>
      </c>
      <c r="E23" s="25" t="s">
        <v>10</v>
      </c>
      <c r="F23" s="23"/>
      <c r="G23" s="24"/>
      <c r="H23" s="52"/>
      <c r="I23" s="9"/>
      <c r="L23" s="44"/>
    </row>
    <row r="24" spans="1:12" ht="18" customHeight="1" x14ac:dyDescent="0.2">
      <c r="A24" s="56"/>
      <c r="B24" s="66"/>
      <c r="C24" s="67" t="s">
        <v>11</v>
      </c>
      <c r="D24" s="56"/>
      <c r="E24" s="22" t="s">
        <v>32</v>
      </c>
      <c r="F24" s="23">
        <f>50000000+48690000</f>
        <v>98690000</v>
      </c>
      <c r="G24" s="32"/>
      <c r="H24" s="52"/>
      <c r="I24" s="9"/>
      <c r="L24" s="44"/>
    </row>
    <row r="25" spans="1:12" ht="17.25" customHeight="1" x14ac:dyDescent="0.2">
      <c r="A25" s="56"/>
      <c r="B25" s="66"/>
      <c r="C25" s="67"/>
      <c r="D25" s="56"/>
      <c r="E25" s="22" t="s">
        <v>33</v>
      </c>
      <c r="F25" s="23">
        <f>11126600+7589601.41</f>
        <v>18716201.41</v>
      </c>
      <c r="G25" s="33"/>
      <c r="H25" s="52"/>
      <c r="I25" s="9"/>
      <c r="L25" s="44"/>
    </row>
    <row r="26" spans="1:12" ht="18" customHeight="1" x14ac:dyDescent="0.2">
      <c r="A26" s="56"/>
      <c r="B26" s="66"/>
      <c r="C26" s="27" t="s">
        <v>12</v>
      </c>
      <c r="D26" s="56"/>
      <c r="E26" s="26" t="s">
        <v>33</v>
      </c>
      <c r="F26" s="31">
        <v>50000</v>
      </c>
      <c r="G26" s="35">
        <f>F24+F25+F26</f>
        <v>117456201.41</v>
      </c>
      <c r="H26" s="52"/>
      <c r="I26" s="9"/>
      <c r="L26" s="44"/>
    </row>
    <row r="27" spans="1:12" ht="16.5" customHeight="1" x14ac:dyDescent="0.2">
      <c r="A27" s="56" t="s">
        <v>14</v>
      </c>
      <c r="B27" s="70" t="s">
        <v>71</v>
      </c>
      <c r="C27" s="62" t="s">
        <v>12</v>
      </c>
      <c r="D27" s="56" t="s">
        <v>50</v>
      </c>
      <c r="E27" s="22" t="s">
        <v>32</v>
      </c>
      <c r="F27" s="23">
        <f>10640000+354100</f>
        <v>10994100</v>
      </c>
      <c r="G27" s="32"/>
      <c r="H27" s="52"/>
      <c r="I27" s="9"/>
      <c r="L27" s="44"/>
    </row>
    <row r="28" spans="1:12" ht="18" customHeight="1" x14ac:dyDescent="0.2">
      <c r="A28" s="56"/>
      <c r="B28" s="70"/>
      <c r="C28" s="62"/>
      <c r="D28" s="56"/>
      <c r="E28" s="22" t="s">
        <v>33</v>
      </c>
      <c r="F28" s="23">
        <f>42260121+2108231.74+1372878.87</f>
        <v>45741231.609999999</v>
      </c>
      <c r="G28" s="33"/>
      <c r="H28" s="52"/>
      <c r="I28" s="9"/>
      <c r="L28" s="44"/>
    </row>
    <row r="29" spans="1:12" ht="15" customHeight="1" x14ac:dyDescent="0.2">
      <c r="A29" s="56"/>
      <c r="B29" s="70"/>
      <c r="C29" s="62" t="s">
        <v>40</v>
      </c>
      <c r="D29" s="56"/>
      <c r="E29" s="22" t="s">
        <v>32</v>
      </c>
      <c r="F29" s="23">
        <v>6726500</v>
      </c>
      <c r="G29" s="33"/>
      <c r="H29" s="52"/>
      <c r="I29" s="9"/>
      <c r="L29" s="44"/>
    </row>
    <row r="30" spans="1:12" ht="15.75" customHeight="1" x14ac:dyDescent="0.2">
      <c r="A30" s="56"/>
      <c r="B30" s="70"/>
      <c r="C30" s="62"/>
      <c r="D30" s="56"/>
      <c r="E30" s="22" t="s">
        <v>43</v>
      </c>
      <c r="F30" s="23">
        <v>0</v>
      </c>
      <c r="G30" s="33"/>
      <c r="H30" s="52"/>
      <c r="I30" s="9"/>
      <c r="L30" s="44"/>
    </row>
    <row r="31" spans="1:12" ht="14.25" customHeight="1" x14ac:dyDescent="0.2">
      <c r="A31" s="56"/>
      <c r="B31" s="70"/>
      <c r="C31" s="62"/>
      <c r="D31" s="56"/>
      <c r="E31" s="22" t="s">
        <v>33</v>
      </c>
      <c r="F31" s="23">
        <v>665261.73</v>
      </c>
      <c r="G31" s="35">
        <f>F27+F28+F31+F29+F30</f>
        <v>64127093.339999996</v>
      </c>
      <c r="H31" s="52"/>
      <c r="I31" s="9"/>
      <c r="L31" s="44"/>
    </row>
    <row r="32" spans="1:12" ht="49.5" customHeight="1" x14ac:dyDescent="0.2">
      <c r="A32" s="56" t="s">
        <v>15</v>
      </c>
      <c r="B32" s="70" t="s">
        <v>72</v>
      </c>
      <c r="C32" s="21" t="s">
        <v>16</v>
      </c>
      <c r="D32" s="56" t="s">
        <v>51</v>
      </c>
      <c r="E32" s="25" t="s">
        <v>33</v>
      </c>
      <c r="F32" s="31">
        <v>30000</v>
      </c>
      <c r="G32" s="32"/>
      <c r="H32" s="52"/>
      <c r="I32" s="9"/>
      <c r="L32" s="44"/>
    </row>
    <row r="33" spans="1:13" ht="42.75" customHeight="1" x14ac:dyDescent="0.2">
      <c r="A33" s="56"/>
      <c r="B33" s="70"/>
      <c r="C33" s="21" t="s">
        <v>38</v>
      </c>
      <c r="D33" s="56"/>
      <c r="E33" s="25" t="s">
        <v>33</v>
      </c>
      <c r="F33" s="31">
        <v>505000</v>
      </c>
      <c r="G33" s="36">
        <f>F32+F33</f>
        <v>535000</v>
      </c>
      <c r="H33" s="52"/>
      <c r="I33" s="9"/>
      <c r="L33" s="16"/>
    </row>
    <row r="34" spans="1:13" ht="36" customHeight="1" x14ac:dyDescent="0.2">
      <c r="A34" s="63" t="s">
        <v>17</v>
      </c>
      <c r="B34" s="87" t="s">
        <v>73</v>
      </c>
      <c r="C34" s="21" t="s">
        <v>18</v>
      </c>
      <c r="D34" s="63" t="s">
        <v>52</v>
      </c>
      <c r="E34" s="25" t="s">
        <v>33</v>
      </c>
      <c r="F34" s="43">
        <f>300000-300000</f>
        <v>0</v>
      </c>
      <c r="G34" s="90">
        <f>F34+F35</f>
        <v>600000</v>
      </c>
      <c r="H34" s="52"/>
      <c r="I34" s="10"/>
      <c r="K34" s="45"/>
      <c r="L34" s="46"/>
      <c r="M34" s="45"/>
    </row>
    <row r="35" spans="1:13" ht="27" customHeight="1" x14ac:dyDescent="0.2">
      <c r="A35" s="89"/>
      <c r="B35" s="88"/>
      <c r="C35" s="49" t="s">
        <v>12</v>
      </c>
      <c r="D35" s="89"/>
      <c r="E35" s="25" t="s">
        <v>33</v>
      </c>
      <c r="F35" s="47">
        <v>600000</v>
      </c>
      <c r="G35" s="91"/>
      <c r="H35" s="52"/>
      <c r="I35" s="10"/>
      <c r="K35" s="45"/>
      <c r="L35" s="46"/>
      <c r="M35" s="45"/>
    </row>
    <row r="36" spans="1:13" ht="14.25" customHeight="1" x14ac:dyDescent="0.2">
      <c r="A36" s="56" t="s">
        <v>19</v>
      </c>
      <c r="B36" s="66" t="s">
        <v>74</v>
      </c>
      <c r="C36" s="27" t="s">
        <v>20</v>
      </c>
      <c r="D36" s="56" t="s">
        <v>53</v>
      </c>
      <c r="E36" s="25" t="s">
        <v>33</v>
      </c>
      <c r="F36" s="23">
        <f>3246851+219905</f>
        <v>3466756</v>
      </c>
      <c r="G36" s="32"/>
      <c r="H36" s="52"/>
      <c r="I36" s="9"/>
      <c r="K36" s="45"/>
      <c r="L36" s="46"/>
      <c r="M36" s="45"/>
    </row>
    <row r="37" spans="1:13" ht="0.75" customHeight="1" x14ac:dyDescent="0.2">
      <c r="A37" s="56"/>
      <c r="B37" s="66"/>
      <c r="C37" s="62" t="s">
        <v>21</v>
      </c>
      <c r="D37" s="56"/>
      <c r="E37" s="22" t="s">
        <v>33</v>
      </c>
      <c r="F37" s="23"/>
      <c r="G37" s="33"/>
      <c r="H37" s="52"/>
      <c r="I37" s="9"/>
      <c r="K37" s="45"/>
      <c r="L37" s="46"/>
      <c r="M37" s="45"/>
    </row>
    <row r="38" spans="1:13" ht="17.25" customHeight="1" x14ac:dyDescent="0.2">
      <c r="A38" s="56"/>
      <c r="B38" s="66"/>
      <c r="C38" s="62"/>
      <c r="D38" s="56"/>
      <c r="E38" s="25" t="s">
        <v>33</v>
      </c>
      <c r="F38" s="23">
        <f>58156475.05+511981.57</f>
        <v>58668456.619999997</v>
      </c>
      <c r="G38" s="33"/>
      <c r="H38" s="53"/>
      <c r="I38" s="9"/>
      <c r="K38" s="45"/>
      <c r="L38" s="46"/>
      <c r="M38" s="45"/>
    </row>
    <row r="39" spans="1:13" ht="19.5" customHeight="1" x14ac:dyDescent="0.2">
      <c r="A39" s="56"/>
      <c r="B39" s="66"/>
      <c r="C39" s="27" t="s">
        <v>22</v>
      </c>
      <c r="D39" s="56"/>
      <c r="E39" s="25" t="s">
        <v>33</v>
      </c>
      <c r="F39" s="23">
        <v>106652</v>
      </c>
      <c r="G39" s="34"/>
      <c r="H39" s="52"/>
      <c r="I39" s="9"/>
      <c r="K39" s="45"/>
      <c r="L39" s="44"/>
      <c r="M39" s="45"/>
    </row>
    <row r="40" spans="1:13" ht="19.5" hidden="1" customHeight="1" x14ac:dyDescent="0.2">
      <c r="A40" s="56"/>
      <c r="B40" s="66"/>
      <c r="C40" s="27" t="s">
        <v>18</v>
      </c>
      <c r="D40" s="56"/>
      <c r="E40" s="25" t="s">
        <v>33</v>
      </c>
      <c r="F40" s="23"/>
      <c r="G40" s="33"/>
      <c r="H40" s="52"/>
      <c r="I40" s="9"/>
      <c r="L40" s="44"/>
    </row>
    <row r="41" spans="1:13" ht="12" customHeight="1" x14ac:dyDescent="0.2">
      <c r="A41" s="56"/>
      <c r="B41" s="66"/>
      <c r="C41" s="27" t="s">
        <v>9</v>
      </c>
      <c r="D41" s="56"/>
      <c r="E41" s="25" t="s">
        <v>33</v>
      </c>
      <c r="F41" s="23">
        <v>1517208</v>
      </c>
      <c r="G41" s="35">
        <f>F36+F38+F39+F41</f>
        <v>63759072.619999997</v>
      </c>
      <c r="H41" s="52"/>
      <c r="I41" s="9"/>
      <c r="L41" s="44"/>
    </row>
    <row r="42" spans="1:13" ht="15.75" customHeight="1" x14ac:dyDescent="0.2">
      <c r="A42" s="56" t="s">
        <v>67</v>
      </c>
      <c r="B42" s="84" t="s">
        <v>75</v>
      </c>
      <c r="C42" s="57" t="s">
        <v>24</v>
      </c>
      <c r="D42" s="63" t="s">
        <v>54</v>
      </c>
      <c r="E42" s="82" t="s">
        <v>33</v>
      </c>
      <c r="F42" s="79">
        <f>20783343+526000</f>
        <v>21309343</v>
      </c>
      <c r="G42" s="80"/>
      <c r="H42" s="53"/>
      <c r="I42" s="9"/>
      <c r="L42" s="44"/>
      <c r="M42" s="11"/>
    </row>
    <row r="43" spans="1:13" ht="17.25" customHeight="1" x14ac:dyDescent="0.2">
      <c r="A43" s="56"/>
      <c r="B43" s="85"/>
      <c r="C43" s="58"/>
      <c r="D43" s="64"/>
      <c r="E43" s="82"/>
      <c r="F43" s="79"/>
      <c r="G43" s="81"/>
      <c r="H43" s="53"/>
      <c r="I43" s="9"/>
      <c r="L43" s="44"/>
      <c r="M43" s="11"/>
    </row>
    <row r="44" spans="1:13" ht="30" customHeight="1" x14ac:dyDescent="0.2">
      <c r="A44" s="56"/>
      <c r="B44" s="86"/>
      <c r="C44" s="21" t="s">
        <v>25</v>
      </c>
      <c r="D44" s="65"/>
      <c r="E44" s="25" t="s">
        <v>33</v>
      </c>
      <c r="F44" s="31">
        <v>1155000</v>
      </c>
      <c r="G44" s="35">
        <f>F42+F44</f>
        <v>22464343</v>
      </c>
      <c r="H44" s="53"/>
      <c r="I44" s="9"/>
      <c r="L44" s="44"/>
    </row>
    <row r="45" spans="1:13" ht="30" customHeight="1" x14ac:dyDescent="0.2">
      <c r="A45" s="56" t="s">
        <v>29</v>
      </c>
      <c r="B45" s="70" t="s">
        <v>76</v>
      </c>
      <c r="C45" s="67" t="s">
        <v>12</v>
      </c>
      <c r="D45" s="56" t="s">
        <v>55</v>
      </c>
      <c r="E45" s="26" t="s">
        <v>42</v>
      </c>
      <c r="F45" s="39">
        <v>5163607.8099999996</v>
      </c>
      <c r="G45" s="75">
        <f>F45+F46+F47</f>
        <v>6043200</v>
      </c>
      <c r="H45" s="53"/>
      <c r="I45" s="9"/>
      <c r="J45" s="5" t="s">
        <v>39</v>
      </c>
      <c r="L45" s="44"/>
    </row>
    <row r="46" spans="1:13" ht="21" customHeight="1" x14ac:dyDescent="0.2">
      <c r="A46" s="56"/>
      <c r="B46" s="70"/>
      <c r="C46" s="67"/>
      <c r="D46" s="56"/>
      <c r="E46" s="26" t="s">
        <v>32</v>
      </c>
      <c r="F46" s="40">
        <v>329592.19</v>
      </c>
      <c r="G46" s="75"/>
      <c r="H46" s="53"/>
      <c r="I46" s="9"/>
      <c r="L46" s="44"/>
    </row>
    <row r="47" spans="1:13" ht="14.25" customHeight="1" x14ac:dyDescent="0.2">
      <c r="A47" s="56"/>
      <c r="B47" s="70"/>
      <c r="C47" s="67"/>
      <c r="D47" s="56"/>
      <c r="E47" s="26" t="s">
        <v>33</v>
      </c>
      <c r="F47" s="31">
        <v>550000</v>
      </c>
      <c r="G47" s="75"/>
      <c r="H47" s="52"/>
      <c r="I47" s="9"/>
      <c r="L47" s="44"/>
    </row>
    <row r="48" spans="1:13" ht="30.75" customHeight="1" x14ac:dyDescent="0.2">
      <c r="A48" s="56" t="s">
        <v>31</v>
      </c>
      <c r="B48" s="66" t="s">
        <v>77</v>
      </c>
      <c r="C48" s="67" t="s">
        <v>18</v>
      </c>
      <c r="D48" s="56" t="s">
        <v>56</v>
      </c>
      <c r="E48" s="66" t="s">
        <v>33</v>
      </c>
      <c r="F48" s="79">
        <v>934635</v>
      </c>
      <c r="G48" s="75">
        <f>F48</f>
        <v>934635</v>
      </c>
      <c r="H48" s="52"/>
      <c r="I48" s="9"/>
      <c r="L48" s="44"/>
    </row>
    <row r="49" spans="1:13" ht="45" customHeight="1" x14ac:dyDescent="0.2">
      <c r="A49" s="56"/>
      <c r="B49" s="66"/>
      <c r="C49" s="67"/>
      <c r="D49" s="56"/>
      <c r="E49" s="66"/>
      <c r="F49" s="79"/>
      <c r="G49" s="75"/>
      <c r="H49" s="52"/>
      <c r="I49" s="9"/>
      <c r="K49" s="45"/>
      <c r="L49" s="46"/>
      <c r="M49" s="45"/>
    </row>
    <row r="50" spans="1:13" ht="25.5" customHeight="1" x14ac:dyDescent="0.2">
      <c r="A50" s="56" t="s">
        <v>34</v>
      </c>
      <c r="B50" s="66" t="s">
        <v>78</v>
      </c>
      <c r="C50" s="21" t="s">
        <v>22</v>
      </c>
      <c r="D50" s="56" t="s">
        <v>57</v>
      </c>
      <c r="E50" s="26" t="s">
        <v>33</v>
      </c>
      <c r="F50" s="31">
        <f>2641915+635709</f>
        <v>3277624</v>
      </c>
      <c r="G50" s="75">
        <f>F50+F51</f>
        <v>6889221</v>
      </c>
      <c r="H50" s="52"/>
      <c r="I50" s="9"/>
      <c r="L50" s="46"/>
    </row>
    <row r="51" spans="1:13" ht="39.75" customHeight="1" x14ac:dyDescent="0.2">
      <c r="A51" s="56"/>
      <c r="B51" s="66"/>
      <c r="C51" s="21" t="s">
        <v>12</v>
      </c>
      <c r="D51" s="56"/>
      <c r="E51" s="26" t="s">
        <v>33</v>
      </c>
      <c r="F51" s="31">
        <f>3573497+38100</f>
        <v>3611597</v>
      </c>
      <c r="G51" s="83"/>
      <c r="H51" s="52"/>
      <c r="I51" s="9"/>
      <c r="L51" s="46"/>
    </row>
    <row r="52" spans="1:13" ht="22.5" customHeight="1" x14ac:dyDescent="0.2">
      <c r="A52" s="56" t="s">
        <v>37</v>
      </c>
      <c r="B52" s="66" t="s">
        <v>79</v>
      </c>
      <c r="C52" s="67" t="s">
        <v>60</v>
      </c>
      <c r="D52" s="56" t="s">
        <v>59</v>
      </c>
      <c r="E52" s="66" t="s">
        <v>33</v>
      </c>
      <c r="F52" s="79">
        <v>540000</v>
      </c>
      <c r="G52" s="75">
        <f>F52</f>
        <v>540000</v>
      </c>
      <c r="H52" s="52"/>
      <c r="I52" s="9"/>
      <c r="K52" s="45"/>
      <c r="L52" s="46"/>
      <c r="M52" s="45"/>
    </row>
    <row r="53" spans="1:13" ht="32.25" customHeight="1" x14ac:dyDescent="0.2">
      <c r="A53" s="56"/>
      <c r="B53" s="66"/>
      <c r="C53" s="67"/>
      <c r="D53" s="56"/>
      <c r="E53" s="66"/>
      <c r="F53" s="79"/>
      <c r="G53" s="75"/>
      <c r="I53" s="2"/>
      <c r="K53" s="45"/>
      <c r="L53" s="46"/>
      <c r="M53" s="45"/>
    </row>
    <row r="54" spans="1:13" ht="24.75" customHeight="1" x14ac:dyDescent="0.2">
      <c r="A54" s="71" t="s">
        <v>23</v>
      </c>
      <c r="B54" s="71"/>
      <c r="C54" s="71"/>
      <c r="D54" s="71"/>
      <c r="E54" s="71"/>
      <c r="F54" s="29">
        <f>SUM(F14:F53)</f>
        <v>298596613.11000001</v>
      </c>
      <c r="G54" s="28">
        <f>SUM(G14:G53)</f>
        <v>298596613.11000001</v>
      </c>
      <c r="H54" s="52"/>
      <c r="I54" s="1"/>
      <c r="L54" s="44"/>
    </row>
    <row r="55" spans="1:13" ht="18" customHeight="1" x14ac:dyDescent="0.2">
      <c r="A55" s="12"/>
      <c r="D55" s="3"/>
      <c r="E55" s="3"/>
      <c r="G55" s="12"/>
      <c r="L55" s="44"/>
    </row>
    <row r="56" spans="1:13" ht="38.25" customHeight="1" x14ac:dyDescent="0.2">
      <c r="A56" s="12"/>
      <c r="B56" s="69" t="s">
        <v>41</v>
      </c>
      <c r="C56" s="69"/>
      <c r="D56" s="3"/>
      <c r="E56" s="3"/>
      <c r="G56" s="30" t="s">
        <v>58</v>
      </c>
      <c r="L56" s="16"/>
    </row>
    <row r="57" spans="1:13" ht="21.75" customHeight="1" x14ac:dyDescent="0.2">
      <c r="A57" s="12"/>
      <c r="B57" s="42"/>
      <c r="C57" s="42"/>
      <c r="D57" s="3"/>
      <c r="E57" s="3"/>
      <c r="G57" s="30"/>
      <c r="L57" s="41"/>
    </row>
    <row r="58" spans="1:13" ht="21.75" customHeight="1" x14ac:dyDescent="0.2">
      <c r="A58" s="12"/>
      <c r="B58" s="55"/>
      <c r="C58" s="55"/>
      <c r="D58" s="3"/>
      <c r="E58" s="3"/>
      <c r="G58" s="30"/>
      <c r="L58" s="54"/>
    </row>
    <row r="59" spans="1:13" ht="17.25" customHeight="1" x14ac:dyDescent="0.2">
      <c r="A59" s="3"/>
      <c r="C59" s="13"/>
      <c r="D59" s="3"/>
      <c r="E59" s="3"/>
      <c r="I59" s="14"/>
      <c r="L59" s="44"/>
    </row>
    <row r="60" spans="1:13" ht="25.5" x14ac:dyDescent="0.2">
      <c r="A60" s="3"/>
      <c r="B60" s="3" t="s">
        <v>28</v>
      </c>
      <c r="C60" s="13"/>
      <c r="D60" s="3"/>
      <c r="E60" s="3"/>
      <c r="G60" s="30" t="s">
        <v>66</v>
      </c>
      <c r="L60" s="44"/>
    </row>
    <row r="61" spans="1:13" x14ac:dyDescent="0.2">
      <c r="A61" s="3"/>
      <c r="B61" s="3"/>
      <c r="C61" s="13"/>
      <c r="D61" s="3"/>
      <c r="E61" s="3"/>
      <c r="F61" s="15"/>
    </row>
    <row r="62" spans="1:13" x14ac:dyDescent="0.2">
      <c r="A62" s="3"/>
      <c r="B62" s="3"/>
      <c r="C62" s="13"/>
      <c r="D62" s="3"/>
      <c r="E62" s="3"/>
    </row>
    <row r="63" spans="1:13" x14ac:dyDescent="0.2">
      <c r="D63" s="12"/>
    </row>
  </sheetData>
  <mergeCells count="71">
    <mergeCell ref="D45:D47"/>
    <mergeCell ref="B34:B35"/>
    <mergeCell ref="A34:A35"/>
    <mergeCell ref="D34:D35"/>
    <mergeCell ref="G34:G35"/>
    <mergeCell ref="A45:A47"/>
    <mergeCell ref="D32:D33"/>
    <mergeCell ref="A36:A41"/>
    <mergeCell ref="B36:B41"/>
    <mergeCell ref="A19:A22"/>
    <mergeCell ref="G52:G53"/>
    <mergeCell ref="G48:G49"/>
    <mergeCell ref="F52:F53"/>
    <mergeCell ref="G42:G43"/>
    <mergeCell ref="E42:E43"/>
    <mergeCell ref="F42:F43"/>
    <mergeCell ref="E48:E49"/>
    <mergeCell ref="F48:F49"/>
    <mergeCell ref="E52:E53"/>
    <mergeCell ref="G50:G51"/>
    <mergeCell ref="B42:B44"/>
    <mergeCell ref="A42:A44"/>
    <mergeCell ref="E1:G1"/>
    <mergeCell ref="E2:G2"/>
    <mergeCell ref="E3:G3"/>
    <mergeCell ref="D4:G4"/>
    <mergeCell ref="G45:G47"/>
    <mergeCell ref="B11:F11"/>
    <mergeCell ref="E10:G10"/>
    <mergeCell ref="E7:G7"/>
    <mergeCell ref="E8:G8"/>
    <mergeCell ref="E9:G9"/>
    <mergeCell ref="D19:D22"/>
    <mergeCell ref="D14:D18"/>
    <mergeCell ref="B27:B31"/>
    <mergeCell ref="D27:D31"/>
    <mergeCell ref="C29:C31"/>
    <mergeCell ref="C15:C17"/>
    <mergeCell ref="D50:D51"/>
    <mergeCell ref="A54:E54"/>
    <mergeCell ref="A50:A51"/>
    <mergeCell ref="A48:A49"/>
    <mergeCell ref="A52:A53"/>
    <mergeCell ref="B52:B53"/>
    <mergeCell ref="D52:D53"/>
    <mergeCell ref="B48:B49"/>
    <mergeCell ref="D48:D49"/>
    <mergeCell ref="C48:C49"/>
    <mergeCell ref="B50:B51"/>
    <mergeCell ref="C20:C22"/>
    <mergeCell ref="B56:C56"/>
    <mergeCell ref="C52:C53"/>
    <mergeCell ref="B45:B47"/>
    <mergeCell ref="B32:B33"/>
    <mergeCell ref="C45:C47"/>
    <mergeCell ref="A32:A33"/>
    <mergeCell ref="C42:C43"/>
    <mergeCell ref="F6:G6"/>
    <mergeCell ref="L18:L19"/>
    <mergeCell ref="D36:D41"/>
    <mergeCell ref="C37:C38"/>
    <mergeCell ref="D23:D26"/>
    <mergeCell ref="D42:D44"/>
    <mergeCell ref="A14:A18"/>
    <mergeCell ref="A23:A26"/>
    <mergeCell ref="B23:B26"/>
    <mergeCell ref="C27:C28"/>
    <mergeCell ref="C24:C25"/>
    <mergeCell ref="A27:A31"/>
    <mergeCell ref="B14:B18"/>
    <mergeCell ref="B19:B22"/>
  </mergeCells>
  <pageMargins left="0.39370078740157483" right="0.19685039370078741" top="0.39370078740157483" bottom="0.59055118110236227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Пр.5 2026г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2026-05-07T00:52:13Z</dcterms:modified>
</cp:coreProperties>
</file>